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lucharel/Desktop/"/>
    </mc:Choice>
  </mc:AlternateContent>
  <xr:revisionPtr revIDLastSave="0" documentId="8_{57390FB3-D0FB-AD48-93F0-F04C11A2214A}" xr6:coauthVersionLast="47" xr6:coauthVersionMax="47" xr10:uidLastSave="{00000000-0000-0000-0000-000000000000}"/>
  <bookViews>
    <workbookView xWindow="0" yWindow="600" windowWidth="20120" windowHeight="14700" tabRatio="500" xr2:uid="{00000000-000D-0000-FFFF-FFFF00000000}"/>
  </bookViews>
  <sheets>
    <sheet name="ImpCCTP" sheetId="1" r:id="rId1"/>
  </sheets>
  <definedNames>
    <definedName name="ImpCCTP">ImpCCTP!$A$8:$D$27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0" i="1" l="1"/>
  <c r="F21" i="1"/>
  <c r="F22" i="1"/>
  <c r="F23" i="1"/>
  <c r="F24" i="1"/>
  <c r="F25" i="1"/>
  <c r="F27" i="1"/>
  <c r="F28" i="1"/>
  <c r="F14" i="1"/>
  <c r="F15" i="1"/>
  <c r="F16" i="1"/>
  <c r="F17" i="1"/>
  <c r="F11" i="1"/>
  <c r="F30" i="1"/>
  <c r="F31" i="1"/>
  <c r="F32" i="1"/>
</calcChain>
</file>

<file path=xl/sharedStrings.xml><?xml version="1.0" encoding="utf-8"?>
<sst xmlns="http://schemas.openxmlformats.org/spreadsheetml/2006/main" count="56" uniqueCount="47">
  <si>
    <t>Décomposition du prix global forfaitaire</t>
  </si>
  <si>
    <t>Travaux d'étanchéïté - Salle des professeurs - Lucée Descartes</t>
  </si>
  <si>
    <t>Ref</t>
  </si>
  <si>
    <t>Désignation des ouvrages</t>
  </si>
  <si>
    <t>Quantité</t>
  </si>
  <si>
    <t>Unité</t>
  </si>
  <si>
    <t>Prix unitaire</t>
  </si>
  <si>
    <t>Prix Total</t>
  </si>
  <si>
    <t>General</t>
  </si>
  <si>
    <t>1.1.</t>
  </si>
  <si>
    <t>Installation de chantiers</t>
  </si>
  <si>
    <t>1.1.1</t>
  </si>
  <si>
    <t>PREPARATION ET INSTALLATION DE CHANTIER</t>
  </si>
  <si>
    <t>F</t>
  </si>
  <si>
    <t>2.1.</t>
  </si>
  <si>
    <t>Travaux Principaux</t>
  </si>
  <si>
    <t>2.1.1</t>
  </si>
  <si>
    <t>Confection de solin étanche</t>
  </si>
  <si>
    <t>ml</t>
  </si>
  <si>
    <t>2.1.2</t>
  </si>
  <si>
    <t>Pose d'une protection lourde</t>
  </si>
  <si>
    <t>m2</t>
  </si>
  <si>
    <t>2.1.3</t>
  </si>
  <si>
    <t>Gargouille au plomb horizontale</t>
  </si>
  <si>
    <t>u</t>
  </si>
  <si>
    <t>Sous-Total</t>
  </si>
  <si>
    <t>Terrasse n°8</t>
  </si>
  <si>
    <t>3.1</t>
  </si>
  <si>
    <t>3.1.1</t>
  </si>
  <si>
    <t>Dépose d'étancheïté</t>
  </si>
  <si>
    <t>m²</t>
  </si>
  <si>
    <t>3.1.2</t>
  </si>
  <si>
    <t>3.1.3</t>
  </si>
  <si>
    <t>Pose de complexe d'étanchéïté avec isolation</t>
  </si>
  <si>
    <t>3.1.4</t>
  </si>
  <si>
    <t>Obturation de tube</t>
  </si>
  <si>
    <t>3.1.5</t>
  </si>
  <si>
    <t>Reprise de traversée de poutre</t>
  </si>
  <si>
    <t>3.1.6</t>
  </si>
  <si>
    <t>3.2</t>
  </si>
  <si>
    <t>Travaux annexes</t>
  </si>
  <si>
    <t>3.2.1</t>
  </si>
  <si>
    <t>Dépose et repose unité extérieure de climatisation</t>
  </si>
  <si>
    <t>Ens</t>
  </si>
  <si>
    <t>Total HT</t>
  </si>
  <si>
    <t>Total TVA 20 %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</si>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</sst>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MS Sans Serif"/>
      <charset val="1"/>
    </font>
    <font>
      <b/>
      <u/>
      <sz val="10"/>
      <name val="MS Sans Serif"/>
      <charset val="1"/>
    </font>
    <font>
      <b/>
      <sz val="10"/>
      <name val="MS Sans Serif"/>
      <charset val="1"/>
    </font>
    <font>
      <sz val="10"/>
      <color rgb="FF2A6099"/>
      <name val="MS Sans Serif"/>
      <charset val="1"/>
    </font>
    <font>
      <sz val="10"/>
      <color rgb="FF00A933"/>
      <name val="MS Sans Serif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A6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4" fillId="0" borderId="5" xfId="0" applyFont="1" applyBorder="1" applyAlignment="1">
      <alignment horizontal="center"/>
    </xf>
    <xf numFmtId="0" fontId="4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/>
    <xf numFmtId="49" fontId="0" fillId="0" borderId="5" xfId="0" applyNumberForma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0" borderId="6" xfId="0" applyNumberFormat="1" applyBorder="1"/>
    <xf numFmtId="0" fontId="3" fillId="0" borderId="5" xfId="0" applyFont="1" applyBorder="1" applyAlignment="1">
      <alignment horizontal="center"/>
    </xf>
    <xf numFmtId="0" fontId="3" fillId="0" borderId="0" xfId="0" applyFont="1"/>
    <xf numFmtId="4" fontId="0" fillId="2" borderId="7" xfId="0" applyNumberFormat="1" applyFill="1" applyBorder="1" applyAlignment="1">
      <alignment horizontal="center"/>
    </xf>
    <xf numFmtId="4" fontId="0" fillId="2" borderId="2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7" xfId="0" applyFont="1" applyBorder="1" applyAlignment="1">
      <alignment horizontal="center"/>
    </xf>
    <xf numFmtId="4" fontId="0" fillId="0" borderId="9" xfId="0" applyNumberFormat="1" applyBorder="1"/>
    <xf numFmtId="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213480</xdr:colOff>
      <xdr:row>0</xdr:row>
      <xdr:rowOff>144000</xdr:rowOff>
    </xdr:from>
    <xdr:to>
      <xdr:col>1</xdr:col>
      <xdr:colOff>1336320</xdr:colOff>
      <xdr:row>2</xdr:row>
      <xdr:rowOff>591120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3480" y="144000"/>
          <a:ext cx="1632600" cy="772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A7" zoomScaleNormal="100" workbookViewId="0">
      <selection activeCell="E11" sqref="E11"/>
    </sheetView>
  </sheetViews>
  <sheetFormatPr baseColWidth="10" defaultColWidth="8.59765625" defaultRowHeight="13"/>
  <cols>
    <col min="1" max="1" width="7.19921875" style="4" customWidth="1"/>
    <col min="2" max="2" width="48.59765625" customWidth="1"/>
    <col min="3" max="4" width="8.59765625" style="4"/>
    <col min="5" max="5" width="12" style="4" customWidth="1"/>
    <col min="6" max="6" width="12" customWidth="1"/>
    <col min="16361" max="16384" width="11.59765625" customWidth="1"/>
  </cols>
  <sheetData>
    <row r="1" spans="1:6">
      <c r="C1"/>
      <c r="D1"/>
    </row>
    <row r="2" spans="1:6">
      <c r="C2"/>
      <c r="D2"/>
    </row>
    <row r="3" spans="1:6" ht="53" customHeight="1">
      <c r="C3"/>
      <c r="D3"/>
    </row>
    <row r="4" spans="1:6">
      <c r="A4" s="3" t="s">
        <v>0</v>
      </c>
      <c r="B4" s="3"/>
      <c r="C4" s="3"/>
      <c r="D4" s="3"/>
      <c r="E4" s="3"/>
      <c r="F4" s="3"/>
    </row>
    <row r="5" spans="1:6">
      <c r="C5"/>
      <c r="D5"/>
    </row>
    <row r="6" spans="1:6">
      <c r="A6" s="2" t="s">
        <v>1</v>
      </c>
      <c r="B6" s="2"/>
      <c r="C6" s="2"/>
      <c r="D6" s="2"/>
      <c r="E6" s="2"/>
      <c r="F6" s="2"/>
    </row>
    <row r="7" spans="1:6">
      <c r="C7"/>
      <c r="D7"/>
    </row>
    <row r="8" spans="1:6">
      <c r="A8" s="5" t="s">
        <v>2</v>
      </c>
      <c r="B8" s="6" t="s">
        <v>3</v>
      </c>
      <c r="C8" s="5" t="s">
        <v>4</v>
      </c>
      <c r="D8" s="5" t="s">
        <v>5</v>
      </c>
      <c r="E8" s="5" t="s">
        <v>6</v>
      </c>
      <c r="F8" s="6" t="s">
        <v>7</v>
      </c>
    </row>
    <row r="9" spans="1:6">
      <c r="A9" s="7">
        <v>1</v>
      </c>
      <c r="B9" s="8" t="s">
        <v>8</v>
      </c>
      <c r="C9" s="9"/>
      <c r="D9" s="10"/>
      <c r="E9" s="9"/>
      <c r="F9" s="11"/>
    </row>
    <row r="10" spans="1:6">
      <c r="A10" s="12" t="s">
        <v>9</v>
      </c>
      <c r="B10" s="13" t="s">
        <v>10</v>
      </c>
      <c r="C10" s="14"/>
      <c r="E10" s="14"/>
      <c r="F10" s="15"/>
    </row>
    <row r="11" spans="1:6">
      <c r="A11" s="16" t="s">
        <v>11</v>
      </c>
      <c r="B11" t="s">
        <v>12</v>
      </c>
      <c r="C11" s="14">
        <v>1</v>
      </c>
      <c r="D11" s="4" t="s">
        <v>13</v>
      </c>
      <c r="E11" s="17"/>
      <c r="F11" s="18">
        <f>+E11*C11</f>
        <v>0</v>
      </c>
    </row>
    <row r="12" spans="1:6">
      <c r="A12" s="19"/>
      <c r="B12" s="20"/>
      <c r="C12" s="14"/>
      <c r="E12" s="14"/>
      <c r="F12" s="15"/>
    </row>
    <row r="13" spans="1:6">
      <c r="A13" s="12" t="s">
        <v>14</v>
      </c>
      <c r="B13" s="13" t="s">
        <v>15</v>
      </c>
      <c r="C13" s="14"/>
      <c r="E13" s="14"/>
      <c r="F13" s="15"/>
    </row>
    <row r="14" spans="1:6">
      <c r="A14" s="16" t="s">
        <v>16</v>
      </c>
      <c r="B14" t="s">
        <v>17</v>
      </c>
      <c r="C14" s="14">
        <v>40</v>
      </c>
      <c r="D14" s="4" t="s">
        <v>18</v>
      </c>
      <c r="E14" s="17"/>
      <c r="F14" s="18">
        <f>+E14*C14</f>
        <v>0</v>
      </c>
    </row>
    <row r="15" spans="1:6">
      <c r="A15" s="16" t="s">
        <v>19</v>
      </c>
      <c r="B15" t="s">
        <v>20</v>
      </c>
      <c r="C15" s="14">
        <v>80</v>
      </c>
      <c r="D15" s="4" t="s">
        <v>21</v>
      </c>
      <c r="E15" s="17"/>
      <c r="F15" s="18">
        <f>+E15*C15</f>
        <v>0</v>
      </c>
    </row>
    <row r="16" spans="1:6">
      <c r="A16" s="16" t="s">
        <v>22</v>
      </c>
      <c r="B16" t="s">
        <v>23</v>
      </c>
      <c r="C16" s="14">
        <v>2</v>
      </c>
      <c r="D16" s="4" t="s">
        <v>24</v>
      </c>
      <c r="E16" s="21"/>
      <c r="F16" s="18">
        <f>+E16*C16</f>
        <v>0</v>
      </c>
    </row>
    <row r="17" spans="1:6">
      <c r="A17" s="16"/>
      <c r="C17" s="14"/>
      <c r="E17" s="19" t="s">
        <v>25</v>
      </c>
      <c r="F17" s="18">
        <f>SUM(F14:F16)</f>
        <v>0</v>
      </c>
    </row>
    <row r="18" spans="1:6">
      <c r="A18" s="19">
        <v>3</v>
      </c>
      <c r="B18" s="20" t="s">
        <v>26</v>
      </c>
      <c r="C18" s="14"/>
      <c r="E18" s="14"/>
      <c r="F18" s="15"/>
    </row>
    <row r="19" spans="1:6">
      <c r="A19" s="12" t="s">
        <v>27</v>
      </c>
      <c r="B19" s="13" t="s">
        <v>15</v>
      </c>
      <c r="C19" s="14"/>
      <c r="E19" s="14"/>
      <c r="F19" s="15"/>
    </row>
    <row r="20" spans="1:6">
      <c r="A20" s="16" t="s">
        <v>28</v>
      </c>
      <c r="B20" t="s">
        <v>29</v>
      </c>
      <c r="C20" s="14">
        <v>14</v>
      </c>
      <c r="D20" s="4" t="s">
        <v>30</v>
      </c>
      <c r="E20" s="22"/>
      <c r="F20" s="18">
        <f t="shared" ref="F20:F25" si="0">+E20*C20</f>
        <v>0</v>
      </c>
    </row>
    <row r="21" spans="1:6">
      <c r="A21" s="16" t="s">
        <v>31</v>
      </c>
      <c r="B21" t="s">
        <v>17</v>
      </c>
      <c r="C21" s="14">
        <v>26</v>
      </c>
      <c r="D21" s="4" t="s">
        <v>18</v>
      </c>
      <c r="E21" s="22"/>
      <c r="F21" s="18">
        <f t="shared" si="0"/>
        <v>0</v>
      </c>
    </row>
    <row r="22" spans="1:6">
      <c r="A22" s="16" t="s">
        <v>32</v>
      </c>
      <c r="B22" t="s">
        <v>33</v>
      </c>
      <c r="C22" s="14">
        <v>14</v>
      </c>
      <c r="D22" s="4" t="s">
        <v>21</v>
      </c>
      <c r="E22" s="17"/>
      <c r="F22" s="18">
        <f t="shared" si="0"/>
        <v>0</v>
      </c>
    </row>
    <row r="23" spans="1:6">
      <c r="A23" s="16" t="s">
        <v>34</v>
      </c>
      <c r="B23" t="s">
        <v>35</v>
      </c>
      <c r="C23" s="14">
        <v>1</v>
      </c>
      <c r="D23" s="4" t="s">
        <v>24</v>
      </c>
      <c r="E23" s="17"/>
      <c r="F23" s="18">
        <f t="shared" si="0"/>
        <v>0</v>
      </c>
    </row>
    <row r="24" spans="1:6">
      <c r="A24" s="16" t="s">
        <v>36</v>
      </c>
      <c r="B24" t="s">
        <v>37</v>
      </c>
      <c r="C24" s="14">
        <v>1</v>
      </c>
      <c r="D24" s="4" t="s">
        <v>24</v>
      </c>
      <c r="E24" s="21"/>
      <c r="F24" s="18">
        <f t="shared" si="0"/>
        <v>0</v>
      </c>
    </row>
    <row r="25" spans="1:6">
      <c r="A25" s="16" t="s">
        <v>38</v>
      </c>
      <c r="B25" t="s">
        <v>23</v>
      </c>
      <c r="C25" s="14">
        <v>1</v>
      </c>
      <c r="D25" s="4" t="s">
        <v>24</v>
      </c>
      <c r="E25" s="21"/>
      <c r="F25" s="18">
        <f t="shared" si="0"/>
        <v>0</v>
      </c>
    </row>
    <row r="26" spans="1:6">
      <c r="A26" s="12" t="s">
        <v>39</v>
      </c>
      <c r="B26" s="13" t="s">
        <v>40</v>
      </c>
      <c r="C26" s="14"/>
      <c r="E26" s="14"/>
      <c r="F26" s="15"/>
    </row>
    <row r="27" spans="1:6">
      <c r="A27" s="16" t="s">
        <v>41</v>
      </c>
      <c r="B27" t="s">
        <v>42</v>
      </c>
      <c r="C27" s="14">
        <v>2</v>
      </c>
      <c r="D27" s="4" t="s">
        <v>43</v>
      </c>
      <c r="E27" s="23"/>
      <c r="F27" s="18">
        <f>+E27*C27</f>
        <v>0</v>
      </c>
    </row>
    <row r="28" spans="1:6">
      <c r="A28" s="24"/>
      <c r="B28" s="25"/>
      <c r="C28" s="26"/>
      <c r="D28" s="27"/>
      <c r="E28" s="28" t="s">
        <v>25</v>
      </c>
      <c r="F28" s="29">
        <f>SUM(F20:F27)</f>
        <v>0</v>
      </c>
    </row>
    <row r="30" spans="1:6">
      <c r="D30" s="1" t="s">
        <v>44</v>
      </c>
      <c r="E30" s="1"/>
      <c r="F30" s="30">
        <f>+F28+F17+F11</f>
        <v>0</v>
      </c>
    </row>
    <row r="31" spans="1:6">
      <c r="D31" s="1" t="s">
        <v>45</v>
      </c>
      <c r="E31" s="1"/>
      <c r="F31" s="30">
        <f>+F30*0.2</f>
        <v>0</v>
      </c>
    </row>
    <row r="32" spans="1:6">
      <c r="D32" s="1" t="s">
        <v>46</v>
      </c>
      <c r="E32" s="1"/>
      <c r="F32" s="30">
        <f>+F31+F30</f>
        <v>0</v>
      </c>
    </row>
  </sheetData>
  <mergeCells count="5">
    <mergeCell ref="A4:F4"/>
    <mergeCell ref="A6:F6"/>
    <mergeCell ref="D30:E30"/>
    <mergeCell ref="D31:E31"/>
    <mergeCell ref="D32:E32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ImpCCTP</vt:lpstr>
      <vt:lpstr>ImpCCTP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Ricci</dc:creator>
  <dc:description/>
  <cp:lastModifiedBy>Luc Harel</cp:lastModifiedBy>
  <cp:revision>4</cp:revision>
  <dcterms:created xsi:type="dcterms:W3CDTF">2026-06-21T23:18:07Z</dcterms:created>
  <dcterms:modified xsi:type="dcterms:W3CDTF">2026-06-25T16:10:41Z</dcterms:modified>
  <dc:language>fr-MA</dc:language>
</cp:coreProperties>
</file>